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519BCD8D-D28A-4412-8EE5-DA7B4E22FA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4" l="1"/>
  <c r="E41" i="4"/>
  <c r="C34" i="4"/>
  <c r="E34" i="4" s="1"/>
  <c r="E33" i="4"/>
  <c r="J41" i="3"/>
  <c r="E41" i="3"/>
  <c r="E34" i="3"/>
  <c r="C34" i="3"/>
  <c r="E33" i="3"/>
  <c r="J41" i="2"/>
  <c r="E41" i="2"/>
  <c r="C34" i="2"/>
  <c r="E34" i="2" s="1"/>
  <c r="E33" i="2"/>
  <c r="J41" i="1"/>
  <c r="E41" i="1"/>
  <c r="E34" i="1"/>
  <c r="C34" i="1"/>
  <c r="E33" i="1"/>
</calcChain>
</file>

<file path=xl/sharedStrings.xml><?xml version="1.0" encoding="utf-8"?>
<sst xmlns="http://schemas.openxmlformats.org/spreadsheetml/2006/main" count="480" uniqueCount="102">
  <si>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</si>
  <si>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</si>
  <si>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</si>
  <si>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</si>
  <si>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</si>
  <si>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</si>
  <si>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</si>
  <si>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</si>
  <si>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</si>
  <si>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</si>
  <si>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</si>
  <si>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</si>
  <si>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</si>
  <si>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</si>
  <si>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</si>
  <si>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</si>
  <si>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</si>
  <si>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</si>
  <si>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</si>
  <si>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</si>
  <si>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</si>
  <si>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</si>
  <si>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</si>
  <si>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</si>
  <si>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</si>
  <si>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</si>
  <si>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</si>
  <si>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</si>
  <si>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</si>
  <si>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</si>
  <si>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</si>
  <si>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</si>
  <si>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</si>
  <si>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</si>
  <si>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</si>
  <si>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</si>
  <si>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</si>
  <si>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</si>
  <si>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</si>
  <si>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</si>
  <si>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</si>
  <si>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</si>
  <si>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</si>
  <si>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</si>
  <si>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</si>
  <si>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</si>
  <si>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</si>
  <si>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</si>
  <si>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</si>
  <si>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</si>
  <si>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</si>
  <si>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</si>
  <si>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</si>
  <si>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</si>
  <si>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</si>
  <si>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</si>
  <si>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</si>
  <si>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</si>
  <si>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</si>
  <si>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</si>
  <si>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</si>
  <si>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</si>
  <si>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</si>
  <si>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</si>
  <si>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</si>
  <si>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</si>
  <si>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</si>
  <si>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</si>
  <si>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</si>
  <si>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</si>
  <si>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</si>
  <si>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</si>
  <si>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</si>
  <si>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</si>
  <si>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vacío -65 psi y display 75.3%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</si>
  <si>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</si>
  <si>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</si>
  <si>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</si>
  <si>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instalación post-calibracion en laboratorio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</si>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</sst>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6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2" xfId="0" applyFont="1" applyBorder="1" applyAlignment="1">
      <alignment horizontal="center" vertical="center"/>
    </xf>
    <xf numFmtId="0" fontId="0" fillId="0" borderId="7" xfId="0" applyFont="1" applyBorder="1"/>
    <xf numFmtId="0" fontId="0" fillId="0" borderId="35" xfId="0" applyFont="1" applyBorder="1" applyAlignment="1">
      <alignment horizontal="center" vertical="center"/>
    </xf>
    <xf numFmtId="0" fontId="0" fillId="0" borderId="38" xfId="0" applyFont="1" applyBorder="1"/>
    <xf numFmtId="0" fontId="0" fillId="0" borderId="39" xfId="0" applyFont="1" applyBorder="1"/>
    <xf numFmtId="0" fontId="0" fillId="0" borderId="40" xfId="0" applyFont="1" applyBorder="1" applyAlignment="1">
      <alignment horizontal="center" vertical="center"/>
    </xf>
    <xf numFmtId="0" fontId="0" fillId="0" borderId="25" xfId="0" applyFont="1" applyBorder="1"/>
    <xf numFmtId="0" fontId="0" fillId="0" borderId="36" xfId="0" applyFont="1" applyBorder="1" applyAlignment="1">
      <alignment horizontal="center"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5" xfId="0" applyFont="1" applyBorder="1"/>
    <xf numFmtId="166" fontId="4" fillId="0" borderId="40" xfId="0" applyNumberFormat="1" applyFont="1" applyBorder="1" applyAlignment="1">
      <alignment horizontal="center"/>
    </xf>
    <xf numFmtId="166" fontId="4" fillId="0" borderId="41" xfId="0" applyNumberFormat="1" applyFont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0" borderId="45" xfId="0" applyFont="1" applyBorder="1"/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3" fillId="2" borderId="51" xfId="0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165" fontId="3" fillId="3" borderId="18" xfId="0" applyNumberFormat="1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7" fontId="4" fillId="0" borderId="54" xfId="0" applyNumberFormat="1" applyFont="1" applyBorder="1" applyAlignment="1">
      <alignment horizontal="center" vertical="center"/>
    </xf>
    <xf numFmtId="0" fontId="0" fillId="4" borderId="55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10" fontId="0" fillId="0" borderId="21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vertical="center" wrapText="1"/>
    </xf>
    <xf numFmtId="0" fontId="0" fillId="3" borderId="57" xfId="0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0" fillId="0" borderId="16" xfId="0" applyFont="1" applyBorder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166" fontId="4" fillId="0" borderId="41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20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3" fillId="2" borderId="48" xfId="0" applyFont="1" applyFill="1" applyBorder="1" applyAlignment="1">
      <alignment horizontal="center" vertical="center" wrapText="1"/>
    </xf>
    <xf numFmtId="0" fontId="5" fillId="0" borderId="50" xfId="0" applyFont="1" applyBorder="1"/>
    <xf numFmtId="0" fontId="5" fillId="0" borderId="52" xfId="0" applyFont="1" applyBorder="1"/>
    <xf numFmtId="0" fontId="0" fillId="0" borderId="34" xfId="0" applyFont="1" applyBorder="1" applyAlignment="1">
      <alignment horizontal="center"/>
    </xf>
    <xf numFmtId="0" fontId="5" fillId="0" borderId="3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31" xfId="0" applyFont="1" applyBorder="1"/>
    <xf numFmtId="0" fontId="5" fillId="0" borderId="23" xfId="0" applyFont="1" applyBorder="1"/>
    <xf numFmtId="0" fontId="0" fillId="0" borderId="37" xfId="0" applyFont="1" applyBorder="1" applyAlignment="1">
      <alignment horizontal="center"/>
    </xf>
    <xf numFmtId="0" fontId="5" fillId="0" borderId="8" xfId="0" applyFont="1" applyBorder="1"/>
    <xf numFmtId="0" fontId="0" fillId="0" borderId="42" xfId="0" applyFont="1" applyBorder="1" applyAlignment="1">
      <alignment horizontal="center"/>
    </xf>
    <xf numFmtId="0" fontId="5" fillId="0" borderId="13" xfId="0" applyFont="1" applyBorder="1"/>
    <xf numFmtId="0" fontId="3" fillId="2" borderId="28" xfId="0" applyFont="1" applyFill="1" applyBorder="1" applyAlignment="1">
      <alignment horizontal="center" vertical="center" wrapText="1"/>
    </xf>
    <xf numFmtId="0" fontId="5" fillId="0" borderId="29" xfId="0" applyFont="1" applyBorder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166" fontId="4" fillId="0" borderId="58" xfId="0" applyNumberFormat="1" applyFont="1" applyBorder="1" applyAlignment="1">
      <alignment horizontal="center" vertical="center"/>
    </xf>
    <xf numFmtId="0" fontId="5" fillId="0" borderId="49" xfId="0" applyFont="1" applyBorder="1"/>
  </cellXfs>
  <cellStyles count="1">
    <cellStyle name="Normal" xfId="0" builtinId="0"/>
  </cellStyles>
  <dxfs count="92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50</xdr:row>
      <xdr:rowOff>142875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50</xdr:row>
      <xdr:rowOff>114300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52</xdr:row>
      <xdr:rowOff>104775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152400</xdr:colOff>
      <xdr:row>50</xdr:row>
      <xdr:rowOff>114300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52</xdr:row>
      <xdr:rowOff>114300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50</xdr:row>
          <xdr:rowOff>133350</xdr:rowOff>
        </xdr:from>
        <xdr:to>
          <xdr:col>1</xdr:col>
          <xdr:colOff>1047750</xdr:colOff>
          <xdr:row>50</xdr:row>
          <xdr:rowOff>819150</xdr:rowOff>
        </xdr:to>
        <xdr:sp macro="" textlink="">
          <xdr:nvSpPr>
            <xdr:cNvPr id="4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BE93152-9FF1-C0A0-E78D-C7BD1AEAB2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52</xdr:row>
          <xdr:rowOff>114300</xdr:rowOff>
        </xdr:from>
        <xdr:to>
          <xdr:col>1</xdr:col>
          <xdr:colOff>1047750</xdr:colOff>
          <xdr:row>52</xdr:row>
          <xdr:rowOff>800100</xdr:rowOff>
        </xdr:to>
        <xdr:sp macro="" textlink="">
          <xdr:nvSpPr>
            <xdr:cNvPr id="5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5CBA127-0C23-E772-0D41-F78DCCE2DA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7"/>
  <sheetViews>
    <sheetView showGridLines="0" tabSelected="1" topLeftCell="A24" zoomScale="50" zoomScaleNormal="50" workbookViewId="0">
      <selection activeCell="B53" sqref="B53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7.710937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5" t="s">
        <v>3</v>
      </c>
      <c r="C4" s="100"/>
      <c r="D4" s="7" t="s">
        <v>4</v>
      </c>
      <c r="E4" s="8" t="s">
        <v>5</v>
      </c>
    </row>
    <row r="5" spans="1:23" x14ac:dyDescent="0.25">
      <c r="A5" s="9" t="s">
        <v>6</v>
      </c>
      <c r="B5" s="112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0" t="s">
        <v>11</v>
      </c>
      <c r="C6" s="105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1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30"/>
      <c r="F15" s="29"/>
      <c r="G15" s="29"/>
      <c r="H15" s="29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14.25" customHeight="1" x14ac:dyDescent="0.35">
      <c r="A16" s="33" t="s">
        <v>34</v>
      </c>
      <c r="B16" s="85" t="s">
        <v>35</v>
      </c>
      <c r="C16" s="29"/>
      <c r="D16" s="29"/>
      <c r="E16" s="30"/>
      <c r="F16" s="29"/>
      <c r="G16" s="29"/>
      <c r="H16" s="29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14.25" customHeight="1" x14ac:dyDescent="0.35">
      <c r="A17" s="34" t="s">
        <v>36</v>
      </c>
      <c r="B17" s="86" t="s">
        <v>35</v>
      </c>
      <c r="C17" s="29"/>
      <c r="D17" s="29"/>
      <c r="E17" s="30"/>
      <c r="F17" s="29"/>
      <c r="G17" s="29"/>
      <c r="H17" s="29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14.25" customHeight="1" x14ac:dyDescent="0.35">
      <c r="A18" s="35" t="s">
        <v>37</v>
      </c>
      <c r="B18" s="87" t="s">
        <v>35</v>
      </c>
      <c r="C18" s="29"/>
      <c r="D18" s="29"/>
      <c r="E18" s="30"/>
      <c r="F18" s="29"/>
      <c r="G18" s="29"/>
      <c r="H18" s="29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ht="14.25" customHeight="1" x14ac:dyDescent="0.25">
      <c r="A19" s="36"/>
      <c r="B19" s="29"/>
      <c r="C19" s="29"/>
      <c r="D19" s="29"/>
      <c r="E19" s="30"/>
      <c r="F19" s="29"/>
      <c r="G19" s="29"/>
      <c r="H19" s="29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ht="14.25" customHeight="1" x14ac:dyDescent="0.25">
      <c r="A20" s="28" t="s">
        <v>38</v>
      </c>
      <c r="B20" s="28"/>
      <c r="C20" s="28"/>
      <c r="D20" s="29"/>
      <c r="E20" s="30"/>
      <c r="F20" s="29"/>
      <c r="G20" s="29"/>
      <c r="H20" s="29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39</v>
      </c>
      <c r="B21" s="28"/>
      <c r="C21" s="28"/>
      <c r="D21" s="29"/>
      <c r="E21" s="30"/>
      <c r="F21" s="29"/>
      <c r="G21" s="29"/>
      <c r="H21" s="29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4.25" customHeight="1" x14ac:dyDescent="0.25">
      <c r="A22" s="94" t="s">
        <v>40</v>
      </c>
      <c r="B22" s="20" t="s">
        <v>41</v>
      </c>
      <c r="C22" s="38">
        <v>44716</v>
      </c>
      <c r="D22" s="20" t="s">
        <v>42</v>
      </c>
      <c r="E22" s="39">
        <v>0.50486111111240461</v>
      </c>
    </row>
    <row r="23" spans="1:23" ht="14.25" customHeight="1" x14ac:dyDescent="0.25">
      <c r="A23" s="103"/>
      <c r="B23" s="108" t="s">
        <v>32</v>
      </c>
      <c r="C23" s="109"/>
      <c r="D23" s="101" t="s">
        <v>43</v>
      </c>
      <c r="E23" s="102"/>
    </row>
    <row r="24" spans="1:23" ht="14.25" customHeight="1" x14ac:dyDescent="0.25">
      <c r="A24" s="40" t="s">
        <v>44</v>
      </c>
      <c r="B24" s="41" t="s">
        <v>36</v>
      </c>
      <c r="C24" s="88" t="s">
        <v>35</v>
      </c>
      <c r="D24" s="99"/>
      <c r="E24" s="100"/>
    </row>
    <row r="25" spans="1:23" ht="14.25" customHeight="1" x14ac:dyDescent="0.25">
      <c r="A25" s="42" t="s">
        <v>45</v>
      </c>
      <c r="B25" s="43" t="s">
        <v>36</v>
      </c>
      <c r="C25" s="89" t="s">
        <v>35</v>
      </c>
      <c r="D25" s="104"/>
      <c r="E25" s="105"/>
    </row>
    <row r="26" spans="1:23" ht="14.25" customHeight="1" x14ac:dyDescent="0.25">
      <c r="A26" s="44" t="s">
        <v>46</v>
      </c>
      <c r="B26" s="43" t="s">
        <v>47</v>
      </c>
      <c r="C26" s="89" t="s">
        <v>35</v>
      </c>
      <c r="D26" s="104"/>
      <c r="E26" s="105"/>
    </row>
    <row r="27" spans="1:23" ht="14.25" customHeight="1" x14ac:dyDescent="0.25">
      <c r="A27" s="45" t="s">
        <v>48</v>
      </c>
      <c r="B27" s="46" t="s">
        <v>47</v>
      </c>
      <c r="C27" s="90" t="s">
        <v>35</v>
      </c>
      <c r="D27" s="106"/>
      <c r="E27" s="107"/>
    </row>
    <row r="28" spans="1:23" ht="14.25" customHeight="1" x14ac:dyDescent="0.25">
      <c r="A28" t="s">
        <v>49</v>
      </c>
      <c r="E28" s="1"/>
    </row>
    <row r="29" spans="1:23" ht="14.25" customHeight="1" x14ac:dyDescent="0.25">
      <c r="A29" s="28" t="s">
        <v>50</v>
      </c>
      <c r="B29" s="28"/>
      <c r="C29" s="28"/>
      <c r="E29" s="1"/>
    </row>
    <row r="30" spans="1:23" ht="15.75" customHeight="1" x14ac:dyDescent="0.25">
      <c r="A30" s="37" t="s">
        <v>51</v>
      </c>
      <c r="B30" s="28"/>
      <c r="C30" s="28"/>
      <c r="D30" s="29"/>
      <c r="E30" s="30"/>
      <c r="F30" s="29"/>
      <c r="G30" s="29"/>
      <c r="H30" s="29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" customHeight="1" x14ac:dyDescent="0.25">
      <c r="A31" s="94" t="s">
        <v>52</v>
      </c>
      <c r="B31" s="94" t="s">
        <v>53</v>
      </c>
      <c r="C31" s="20" t="s">
        <v>41</v>
      </c>
      <c r="D31" s="38">
        <v>44716</v>
      </c>
      <c r="E31" s="20"/>
      <c r="F31" s="20" t="s">
        <v>42</v>
      </c>
      <c r="G31" s="39">
        <v>0.60624999999708962</v>
      </c>
    </row>
    <row r="32" spans="1:23" ht="30.75" customHeight="1" x14ac:dyDescent="0.25">
      <c r="A32" s="95"/>
      <c r="B32" s="95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</row>
    <row r="33" spans="1:23" ht="13.5" customHeight="1" x14ac:dyDescent="0.35">
      <c r="A33" s="47" t="s">
        <v>57</v>
      </c>
      <c r="B33" s="43">
        <v>2.1</v>
      </c>
      <c r="C33" s="43">
        <v>18.899999999999999</v>
      </c>
      <c r="D33" s="48">
        <v>19.399999999999999</v>
      </c>
      <c r="E33" s="49">
        <f t="shared" ref="E33:E34" si="0">IF(AND(C33=0,D33=0),"",ABS(C33-D33))</f>
        <v>0.5</v>
      </c>
      <c r="F33" s="91" t="s">
        <v>35</v>
      </c>
      <c r="G33" s="47"/>
    </row>
    <row r="34" spans="1:23" ht="14.25" customHeight="1" x14ac:dyDescent="0.35">
      <c r="A34" s="50" t="s">
        <v>58</v>
      </c>
      <c r="B34" s="46">
        <v>10.1</v>
      </c>
      <c r="C34" s="51">
        <f>994*0.75</f>
        <v>745.5</v>
      </c>
      <c r="D34" s="52">
        <v>742.5</v>
      </c>
      <c r="E34" s="53">
        <f t="shared" si="0"/>
        <v>3</v>
      </c>
      <c r="F34" s="92" t="s">
        <v>35</v>
      </c>
      <c r="G34" s="54"/>
    </row>
    <row r="35" spans="1:23" ht="14.25" customHeight="1" x14ac:dyDescent="0.25">
      <c r="A35" t="s">
        <v>59</v>
      </c>
      <c r="D35" s="1"/>
      <c r="E35" s="55"/>
      <c r="F35" s="56"/>
    </row>
    <row r="36" spans="1:23" ht="14.25" customHeight="1" x14ac:dyDescent="0.25">
      <c r="A36" s="28" t="s">
        <v>60</v>
      </c>
      <c r="B36" s="28"/>
      <c r="C36" s="28"/>
      <c r="E36" s="1"/>
    </row>
    <row r="37" spans="1:23" ht="15.75" customHeight="1" x14ac:dyDescent="0.25">
      <c r="A37" s="37" t="s">
        <v>61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4" t="s">
        <v>52</v>
      </c>
      <c r="B38" s="96" t="s">
        <v>53</v>
      </c>
      <c r="C38" s="101" t="s">
        <v>62</v>
      </c>
      <c r="D38" s="117"/>
      <c r="E38" s="117"/>
      <c r="F38" s="117"/>
      <c r="G38" s="117"/>
      <c r="H38" s="102"/>
      <c r="I38" s="101" t="s">
        <v>63</v>
      </c>
      <c r="J38" s="117"/>
      <c r="K38" s="117"/>
      <c r="L38" s="117"/>
      <c r="M38" s="117"/>
      <c r="N38" s="102"/>
    </row>
    <row r="39" spans="1:23" ht="18.75" customHeight="1" x14ac:dyDescent="0.25">
      <c r="A39" s="103"/>
      <c r="B39" s="97"/>
      <c r="C39" s="57" t="s">
        <v>41</v>
      </c>
      <c r="D39" s="58">
        <v>44716</v>
      </c>
      <c r="E39" s="22" t="s">
        <v>42</v>
      </c>
      <c r="F39" s="59">
        <v>0.50972222222480923</v>
      </c>
      <c r="G39" s="20"/>
      <c r="H39" s="20"/>
      <c r="I39" s="20" t="s">
        <v>41</v>
      </c>
      <c r="J39" s="38"/>
      <c r="K39" s="20" t="s">
        <v>42</v>
      </c>
      <c r="L39" s="39"/>
      <c r="M39" s="20"/>
      <c r="N39" s="20"/>
    </row>
    <row r="40" spans="1:23" ht="42" customHeight="1" x14ac:dyDescent="0.25">
      <c r="A40" s="95"/>
      <c r="B40" s="98"/>
      <c r="C40" s="60" t="s">
        <v>64</v>
      </c>
      <c r="D40" s="20" t="s">
        <v>55</v>
      </c>
      <c r="E40" s="20" t="s">
        <v>56</v>
      </c>
      <c r="F40" s="20" t="s">
        <v>32</v>
      </c>
      <c r="G40" s="20" t="s">
        <v>65</v>
      </c>
      <c r="H40" s="20" t="s">
        <v>66</v>
      </c>
      <c r="I40" s="20" t="s">
        <v>67</v>
      </c>
      <c r="J40" s="20" t="s">
        <v>56</v>
      </c>
      <c r="K40" s="20" t="s">
        <v>32</v>
      </c>
      <c r="L40" s="20" t="s">
        <v>65</v>
      </c>
      <c r="M40" s="20" t="s">
        <v>66</v>
      </c>
      <c r="N40" s="20" t="s">
        <v>68</v>
      </c>
    </row>
    <row r="41" spans="1:23" ht="15.75" customHeight="1" x14ac:dyDescent="0.25">
      <c r="A41" s="61" t="s">
        <v>69</v>
      </c>
      <c r="B41" s="62">
        <v>4.1000000000000002E-2</v>
      </c>
      <c r="C41" s="63">
        <v>1.2</v>
      </c>
      <c r="D41" s="64">
        <v>1.1539999999999999</v>
      </c>
      <c r="E41" s="65">
        <f>IFERROR(ABS(D41-C41)/D41,"")</f>
        <v>3.9861351819757404E-2</v>
      </c>
      <c r="F41" s="93" t="s">
        <v>35</v>
      </c>
      <c r="G41" s="64">
        <v>100</v>
      </c>
      <c r="H41" s="67">
        <v>47.1</v>
      </c>
      <c r="I41" s="67"/>
      <c r="J41" s="68" t="str">
        <f>IFERROR(ABS(I41-C41)/I41,"")</f>
        <v/>
      </c>
      <c r="K41" s="66" t="s">
        <v>35</v>
      </c>
      <c r="L41" s="69"/>
      <c r="M41" s="70"/>
      <c r="N41" s="71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70</v>
      </c>
      <c r="E42" s="1"/>
    </row>
    <row r="43" spans="1:23" ht="14.25" customHeight="1" x14ac:dyDescent="0.25">
      <c r="A43" s="28" t="s">
        <v>71</v>
      </c>
      <c r="B43" s="28"/>
      <c r="C43" s="28"/>
      <c r="E43" s="1"/>
    </row>
    <row r="44" spans="1:23" ht="15.75" customHeight="1" x14ac:dyDescent="0.25">
      <c r="A44" s="37" t="s">
        <v>72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94" t="s">
        <v>52</v>
      </c>
      <c r="B45" s="20" t="s">
        <v>41</v>
      </c>
      <c r="C45" s="38">
        <v>44716</v>
      </c>
      <c r="D45" s="20" t="s">
        <v>42</v>
      </c>
      <c r="E45" s="39">
        <v>0.50486111111240461</v>
      </c>
      <c r="F45" s="1"/>
      <c r="G45" s="72"/>
      <c r="H45" s="73"/>
      <c r="I45" s="74"/>
      <c r="J45" s="7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95"/>
      <c r="B46" s="101" t="s">
        <v>32</v>
      </c>
      <c r="C46" s="102"/>
      <c r="D46" s="101" t="s">
        <v>68</v>
      </c>
      <c r="E46" s="102"/>
    </row>
    <row r="47" spans="1:23" ht="15.75" customHeight="1" x14ac:dyDescent="0.25">
      <c r="A47" s="76" t="s">
        <v>73</v>
      </c>
      <c r="B47" s="46" t="s">
        <v>36</v>
      </c>
      <c r="C47" s="93" t="s">
        <v>35</v>
      </c>
      <c r="D47" s="116" t="s">
        <v>74</v>
      </c>
      <c r="E47" s="102"/>
    </row>
    <row r="48" spans="1:23" ht="15.75" customHeight="1" x14ac:dyDescent="0.25">
      <c r="A48" s="28" t="s">
        <v>75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7" t="s">
        <v>76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77" t="s">
        <v>77</v>
      </c>
      <c r="B50" s="78" t="s">
        <v>78</v>
      </c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79</v>
      </c>
      <c r="B51" s="79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80</v>
      </c>
      <c r="B53" s="79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B46:C46"/>
    <mergeCell ref="D47:E47"/>
    <mergeCell ref="A45:A46"/>
    <mergeCell ref="A38:A40"/>
    <mergeCell ref="I38:N38"/>
    <mergeCell ref="C38:H38"/>
    <mergeCell ref="D46:E46"/>
    <mergeCell ref="B6:C6"/>
    <mergeCell ref="B7:C7"/>
    <mergeCell ref="B5:C5"/>
    <mergeCell ref="A2:G2"/>
    <mergeCell ref="B4:C4"/>
    <mergeCell ref="A31:A32"/>
    <mergeCell ref="B31:B32"/>
    <mergeCell ref="B38:B40"/>
    <mergeCell ref="D24:E24"/>
    <mergeCell ref="D23:E23"/>
    <mergeCell ref="A22:A23"/>
    <mergeCell ref="D25:E25"/>
    <mergeCell ref="D27:E27"/>
    <mergeCell ref="D26:E26"/>
    <mergeCell ref="B23:C23"/>
  </mergeCells>
  <conditionalFormatting sqref="B25:B27">
    <cfRule type="expression" dxfId="91" priority="1" stopIfTrue="1">
      <formula>#REF!&lt;&gt;"OK"</formula>
    </cfRule>
  </conditionalFormatting>
  <conditionalFormatting sqref="B25:B27">
    <cfRule type="expression" dxfId="90" priority="2" stopIfTrue="1">
      <formula>#REF!="OK"</formula>
    </cfRule>
  </conditionalFormatting>
  <conditionalFormatting sqref="F34">
    <cfRule type="expression" dxfId="89" priority="3" stopIfTrue="1">
      <formula>$E$34&gt;$B$34</formula>
    </cfRule>
  </conditionalFormatting>
  <conditionalFormatting sqref="F34">
    <cfRule type="expression" dxfId="88" priority="4" stopIfTrue="1">
      <formula>$E$34&lt;=$B$34</formula>
    </cfRule>
  </conditionalFormatting>
  <conditionalFormatting sqref="F33">
    <cfRule type="expression" dxfId="87" priority="5" stopIfTrue="1">
      <formula>E33&gt;$B$33</formula>
    </cfRule>
  </conditionalFormatting>
  <conditionalFormatting sqref="F33">
    <cfRule type="expression" dxfId="86" priority="6" stopIfTrue="1">
      <formula>E33&lt;=$B$33</formula>
    </cfRule>
  </conditionalFormatting>
  <conditionalFormatting sqref="C24">
    <cfRule type="expression" dxfId="85" priority="7">
      <formula>$B$24&lt;&gt;"OK"</formula>
    </cfRule>
  </conditionalFormatting>
  <conditionalFormatting sqref="C24">
    <cfRule type="expression" dxfId="84" priority="8" stopIfTrue="1">
      <formula>$B$24="OK"</formula>
    </cfRule>
  </conditionalFormatting>
  <conditionalFormatting sqref="C25">
    <cfRule type="expression" dxfId="83" priority="9">
      <formula>$B$25&lt;&gt;"OK"</formula>
    </cfRule>
  </conditionalFormatting>
  <conditionalFormatting sqref="C25">
    <cfRule type="expression" dxfId="82" priority="10">
      <formula>$B$25="OK"</formula>
    </cfRule>
  </conditionalFormatting>
  <conditionalFormatting sqref="C26">
    <cfRule type="expression" dxfId="81" priority="11">
      <formula>$B$26&lt;&gt;"NO"</formula>
    </cfRule>
  </conditionalFormatting>
  <conditionalFormatting sqref="C26">
    <cfRule type="expression" dxfId="80" priority="12">
      <formula>$B$26="NO"</formula>
    </cfRule>
  </conditionalFormatting>
  <conditionalFormatting sqref="C27">
    <cfRule type="expression" dxfId="79" priority="13" stopIfTrue="1">
      <formula>$B$27&lt;&gt;"NO"</formula>
    </cfRule>
  </conditionalFormatting>
  <conditionalFormatting sqref="C27">
    <cfRule type="expression" dxfId="78" priority="14" stopIfTrue="1">
      <formula>$B$27="NO"</formula>
    </cfRule>
  </conditionalFormatting>
  <conditionalFormatting sqref="I42 I45 K41">
    <cfRule type="expression" dxfId="77" priority="15" stopIfTrue="1">
      <formula>$J$41=""</formula>
    </cfRule>
  </conditionalFormatting>
  <conditionalFormatting sqref="I42 I45 K41">
    <cfRule type="expression" dxfId="76" priority="16" stopIfTrue="1">
      <formula>$J$41&lt;=$B$41</formula>
    </cfRule>
  </conditionalFormatting>
  <conditionalFormatting sqref="I42 I45 K41">
    <cfRule type="expression" dxfId="75" priority="17" stopIfTrue="1">
      <formula>$J$41&gt;$B$41</formula>
    </cfRule>
  </conditionalFormatting>
  <conditionalFormatting sqref="F41">
    <cfRule type="expression" dxfId="74" priority="18" stopIfTrue="1">
      <formula>$E$41=""</formula>
    </cfRule>
  </conditionalFormatting>
  <conditionalFormatting sqref="F41">
    <cfRule type="expression" dxfId="73" priority="19" stopIfTrue="1">
      <formula>$E$41&lt;=$B$41</formula>
    </cfRule>
  </conditionalFormatting>
  <conditionalFormatting sqref="F41">
    <cfRule type="expression" dxfId="72" priority="20" stopIfTrue="1">
      <formula>$E$41&gt;$B$41</formula>
    </cfRule>
  </conditionalFormatting>
  <conditionalFormatting sqref="C47">
    <cfRule type="expression" dxfId="71" priority="21" stopIfTrue="1">
      <formula>$B$47=""</formula>
    </cfRule>
  </conditionalFormatting>
  <conditionalFormatting sqref="C47">
    <cfRule type="expression" dxfId="70" priority="22" stopIfTrue="1">
      <formula>$B$47="OK"</formula>
    </cfRule>
  </conditionalFormatting>
  <conditionalFormatting sqref="C47">
    <cfRule type="expression" dxfId="69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4" r:id="rId4">
          <objectPr defaultSize="0" r:id="rId5">
            <anchor moveWithCells="1">
              <from>
                <xdr:col>1</xdr:col>
                <xdr:colOff>133350</xdr:colOff>
                <xdr:row>50</xdr:row>
                <xdr:rowOff>133350</xdr:rowOff>
              </from>
              <to>
                <xdr:col>1</xdr:col>
                <xdr:colOff>1047750</xdr:colOff>
                <xdr:row>50</xdr:row>
                <xdr:rowOff>819150</xdr:rowOff>
              </to>
            </anchor>
          </objectPr>
        </oleObject>
      </mc:Choice>
      <mc:Fallback>
        <oleObject progId="Document" dvAspect="DVASPECT_ICON" shapeId="1025" r:id="rId4"/>
      </mc:Fallback>
    </mc:AlternateContent>
    <mc:AlternateContent xmlns:mc="http://schemas.openxmlformats.org/markup-compatibility/2006">
      <mc:Choice Requires="x14">
        <oleObject progId="Document" dvAspect="DVASPECT_ICON" shapeId="5" r:id="rId6">
          <objectPr defaultSize="0" r:id="rId7">
            <anchor moveWithCells="1">
              <from>
                <xdr:col>1</xdr:col>
                <xdr:colOff>133350</xdr:colOff>
                <xdr:row>52</xdr:row>
                <xdr:rowOff>114300</xdr:rowOff>
              </from>
              <to>
                <xdr:col>1</xdr:col>
                <xdr:colOff>1047750</xdr:colOff>
                <xdr:row>52</xdr:row>
                <xdr:rowOff>800100</xdr:rowOff>
              </to>
            </anchor>
          </objectPr>
        </oleObject>
      </mc:Choice>
      <mc:Fallback>
        <oleObject progId="Document" dvAspect="DVASPECT_ICON" shapeId="1026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7"/>
  <sheetViews>
    <sheetView showGridLines="0" topLeftCell="A5" zoomScale="40" zoomScaleNormal="40" workbookViewId="0">
      <selection activeCell="A15" sqref="A15:N47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5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0" t="s">
        <v>11</v>
      </c>
      <c r="C6" s="105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1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30"/>
      <c r="F15" s="29"/>
      <c r="G15" s="29"/>
      <c r="H15" s="29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14.25" customHeight="1" x14ac:dyDescent="0.35">
      <c r="A16" s="33" t="s">
        <v>34</v>
      </c>
      <c r="B16" s="85" t="s">
        <v>35</v>
      </c>
      <c r="C16" s="29"/>
      <c r="D16" s="29"/>
      <c r="E16" s="30"/>
      <c r="F16" s="29"/>
      <c r="G16" s="29"/>
      <c r="H16" s="29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14.25" customHeight="1" x14ac:dyDescent="0.35">
      <c r="A17" s="34" t="s">
        <v>36</v>
      </c>
      <c r="B17" s="86" t="s">
        <v>35</v>
      </c>
      <c r="C17" s="29"/>
      <c r="D17" s="29"/>
      <c r="E17" s="30"/>
      <c r="F17" s="29"/>
      <c r="G17" s="29"/>
      <c r="H17" s="29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14.25" customHeight="1" x14ac:dyDescent="0.35">
      <c r="A18" s="35" t="s">
        <v>37</v>
      </c>
      <c r="B18" s="87" t="s">
        <v>35</v>
      </c>
      <c r="C18" s="29"/>
      <c r="D18" s="29"/>
      <c r="E18" s="30"/>
      <c r="F18" s="29"/>
      <c r="G18" s="29"/>
      <c r="H18" s="29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ht="14.25" customHeight="1" x14ac:dyDescent="0.25">
      <c r="A19" s="36"/>
      <c r="B19" s="29"/>
      <c r="C19" s="29"/>
      <c r="D19" s="29"/>
      <c r="E19" s="30"/>
      <c r="F19" s="29"/>
      <c r="G19" s="29"/>
      <c r="H19" s="29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ht="14.25" customHeight="1" x14ac:dyDescent="0.25">
      <c r="A20" s="28" t="s">
        <v>38</v>
      </c>
      <c r="B20" s="28"/>
      <c r="C20" s="28"/>
      <c r="D20" s="29"/>
      <c r="E20" s="30"/>
      <c r="F20" s="29"/>
      <c r="G20" s="29"/>
      <c r="H20" s="29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81</v>
      </c>
      <c r="B21" s="28"/>
      <c r="C21" s="28"/>
      <c r="D21" s="29"/>
      <c r="E21" s="30"/>
      <c r="F21" s="29"/>
      <c r="G21" s="29"/>
      <c r="H21" s="29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4.25" customHeight="1" x14ac:dyDescent="0.25">
      <c r="A22" s="94" t="s">
        <v>40</v>
      </c>
      <c r="B22" s="20" t="s">
        <v>41</v>
      </c>
      <c r="C22" s="80">
        <v>44721</v>
      </c>
      <c r="D22" s="20" t="s">
        <v>42</v>
      </c>
      <c r="E22" s="81">
        <v>0.74027777777519077</v>
      </c>
    </row>
    <row r="23" spans="1:23" ht="14.25" customHeight="1" x14ac:dyDescent="0.25">
      <c r="A23" s="103"/>
      <c r="B23" s="108" t="s">
        <v>32</v>
      </c>
      <c r="C23" s="109"/>
      <c r="D23" s="101" t="s">
        <v>43</v>
      </c>
      <c r="E23" s="102"/>
    </row>
    <row r="24" spans="1:23" ht="14.25" customHeight="1" x14ac:dyDescent="0.25">
      <c r="A24" s="40" t="s">
        <v>44</v>
      </c>
      <c r="B24" s="41" t="s">
        <v>36</v>
      </c>
      <c r="C24" s="88" t="s">
        <v>35</v>
      </c>
      <c r="D24" s="99"/>
      <c r="E24" s="100"/>
    </row>
    <row r="25" spans="1:23" ht="14.25" customHeight="1" x14ac:dyDescent="0.25">
      <c r="A25" s="42" t="s">
        <v>45</v>
      </c>
      <c r="B25" s="82" t="s">
        <v>36</v>
      </c>
      <c r="C25" s="89" t="s">
        <v>35</v>
      </c>
      <c r="D25" s="104"/>
      <c r="E25" s="105"/>
    </row>
    <row r="26" spans="1:23" ht="14.25" customHeight="1" x14ac:dyDescent="0.25">
      <c r="A26" s="44" t="s">
        <v>46</v>
      </c>
      <c r="B26" s="82" t="s">
        <v>47</v>
      </c>
      <c r="C26" s="89" t="s">
        <v>35</v>
      </c>
      <c r="D26" s="104"/>
      <c r="E26" s="105"/>
    </row>
    <row r="27" spans="1:23" ht="14.25" customHeight="1" x14ac:dyDescent="0.25">
      <c r="A27" s="45" t="s">
        <v>48</v>
      </c>
      <c r="B27" s="46" t="s">
        <v>47</v>
      </c>
      <c r="C27" s="90" t="s">
        <v>35</v>
      </c>
      <c r="D27" s="106"/>
      <c r="E27" s="107"/>
    </row>
    <row r="28" spans="1:23" ht="14.25" customHeight="1" x14ac:dyDescent="0.25">
      <c r="A28" t="s">
        <v>49</v>
      </c>
      <c r="E28" s="1"/>
    </row>
    <row r="29" spans="1:23" ht="14.25" customHeight="1" x14ac:dyDescent="0.25">
      <c r="A29" s="28" t="s">
        <v>50</v>
      </c>
      <c r="B29" s="28"/>
      <c r="C29" s="28"/>
      <c r="E29" s="1"/>
    </row>
    <row r="30" spans="1:23" ht="15.75" customHeight="1" x14ac:dyDescent="0.25">
      <c r="A30" s="37" t="s">
        <v>82</v>
      </c>
      <c r="B30" s="28"/>
      <c r="C30" s="28"/>
      <c r="D30" s="29"/>
      <c r="E30" s="30"/>
      <c r="F30" s="29"/>
      <c r="G30" s="29"/>
      <c r="H30" s="29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" customHeight="1" x14ac:dyDescent="0.25">
      <c r="A31" s="94" t="s">
        <v>52</v>
      </c>
      <c r="B31" s="94" t="s">
        <v>53</v>
      </c>
      <c r="C31" s="20" t="s">
        <v>41</v>
      </c>
      <c r="D31" s="80">
        <v>44721</v>
      </c>
      <c r="E31" s="20"/>
      <c r="F31" s="20" t="s">
        <v>42</v>
      </c>
      <c r="G31" s="81">
        <v>0.74097222222189885</v>
      </c>
    </row>
    <row r="32" spans="1:23" ht="30.75" customHeight="1" x14ac:dyDescent="0.25">
      <c r="A32" s="95"/>
      <c r="B32" s="95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</row>
    <row r="33" spans="1:23" ht="13.5" customHeight="1" x14ac:dyDescent="0.35">
      <c r="A33" s="47" t="s">
        <v>57</v>
      </c>
      <c r="B33" s="82">
        <v>2.1</v>
      </c>
      <c r="C33" s="82">
        <v>16.3</v>
      </c>
      <c r="D33" s="83">
        <v>16</v>
      </c>
      <c r="E33" s="49">
        <f t="shared" ref="E33:E34" si="0">IF(AND(C33=0,D33=0),"",ABS(C33-D33))</f>
        <v>0.30000000000000071</v>
      </c>
      <c r="F33" s="91" t="s">
        <v>35</v>
      </c>
      <c r="G33" s="47"/>
    </row>
    <row r="34" spans="1:23" ht="14.25" customHeight="1" x14ac:dyDescent="0.35">
      <c r="A34" s="50" t="s">
        <v>58</v>
      </c>
      <c r="B34" s="46">
        <v>10.1</v>
      </c>
      <c r="C34" s="51">
        <f>994*0.75</f>
        <v>745.5</v>
      </c>
      <c r="D34" s="84">
        <v>743</v>
      </c>
      <c r="E34" s="53">
        <f t="shared" si="0"/>
        <v>2.5</v>
      </c>
      <c r="F34" s="92" t="s">
        <v>35</v>
      </c>
      <c r="G34" s="54"/>
    </row>
    <row r="35" spans="1:23" ht="14.25" customHeight="1" x14ac:dyDescent="0.25">
      <c r="A35" t="s">
        <v>83</v>
      </c>
      <c r="D35" s="1"/>
      <c r="E35" s="55"/>
      <c r="F35" s="56"/>
    </row>
    <row r="36" spans="1:23" ht="14.25" customHeight="1" x14ac:dyDescent="0.25">
      <c r="A36" s="28" t="s">
        <v>60</v>
      </c>
      <c r="B36" s="28"/>
      <c r="C36" s="28"/>
      <c r="E36" s="1"/>
    </row>
    <row r="37" spans="1:23" ht="15.75" customHeight="1" x14ac:dyDescent="0.25">
      <c r="A37" s="37" t="s">
        <v>84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4" t="s">
        <v>52</v>
      </c>
      <c r="B38" s="96" t="s">
        <v>53</v>
      </c>
      <c r="C38" s="101" t="s">
        <v>62</v>
      </c>
      <c r="D38" s="117"/>
      <c r="E38" s="117"/>
      <c r="F38" s="117"/>
      <c r="G38" s="117"/>
      <c r="H38" s="102"/>
      <c r="I38" s="101" t="s">
        <v>63</v>
      </c>
      <c r="J38" s="117"/>
      <c r="K38" s="117"/>
      <c r="L38" s="117"/>
      <c r="M38" s="117"/>
      <c r="N38" s="102"/>
    </row>
    <row r="39" spans="1:23" ht="18.75" customHeight="1" x14ac:dyDescent="0.25">
      <c r="A39" s="103"/>
      <c r="B39" s="97"/>
      <c r="C39" s="57" t="s">
        <v>41</v>
      </c>
      <c r="D39" s="58"/>
      <c r="E39" s="22" t="s">
        <v>42</v>
      </c>
      <c r="F39" s="59"/>
      <c r="G39" s="20"/>
      <c r="H39" s="20"/>
      <c r="I39" s="20" t="s">
        <v>41</v>
      </c>
      <c r="J39" s="80"/>
      <c r="K39" s="20" t="s">
        <v>42</v>
      </c>
      <c r="L39" s="81"/>
      <c r="M39" s="20"/>
      <c r="N39" s="20"/>
    </row>
    <row r="40" spans="1:23" ht="42" customHeight="1" x14ac:dyDescent="0.25">
      <c r="A40" s="95"/>
      <c r="B40" s="98"/>
      <c r="C40" s="60" t="s">
        <v>64</v>
      </c>
      <c r="D40" s="20" t="s">
        <v>55</v>
      </c>
      <c r="E40" s="20" t="s">
        <v>56</v>
      </c>
      <c r="F40" s="20" t="s">
        <v>32</v>
      </c>
      <c r="G40" s="20" t="s">
        <v>65</v>
      </c>
      <c r="H40" s="20" t="s">
        <v>66</v>
      </c>
      <c r="I40" s="20" t="s">
        <v>67</v>
      </c>
      <c r="J40" s="20" t="s">
        <v>56</v>
      </c>
      <c r="K40" s="20" t="s">
        <v>32</v>
      </c>
      <c r="L40" s="20" t="s">
        <v>65</v>
      </c>
      <c r="M40" s="20" t="s">
        <v>66</v>
      </c>
      <c r="N40" s="20" t="s">
        <v>68</v>
      </c>
    </row>
    <row r="41" spans="1:23" ht="15.75" customHeight="1" x14ac:dyDescent="0.25">
      <c r="A41" s="61" t="s">
        <v>69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3" t="s">
        <v>35</v>
      </c>
      <c r="G41" s="64"/>
      <c r="H41" s="67"/>
      <c r="I41" s="67"/>
      <c r="J41" s="68" t="str">
        <f>IFERROR(ABS(I41-C41)/I41,"")</f>
        <v/>
      </c>
      <c r="K41" s="66" t="s">
        <v>35</v>
      </c>
      <c r="L41" s="69"/>
      <c r="M41" s="70"/>
      <c r="N41" s="71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70</v>
      </c>
      <c r="E42" s="1"/>
    </row>
    <row r="43" spans="1:23" ht="14.25" customHeight="1" x14ac:dyDescent="0.25">
      <c r="A43" s="28" t="s">
        <v>71</v>
      </c>
      <c r="B43" s="28"/>
      <c r="C43" s="28"/>
      <c r="E43" s="1"/>
    </row>
    <row r="44" spans="1:23" ht="15.75" customHeight="1" x14ac:dyDescent="0.25">
      <c r="A44" s="37" t="s">
        <v>85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94" t="s">
        <v>52</v>
      </c>
      <c r="B45" s="20" t="s">
        <v>41</v>
      </c>
      <c r="C45" s="80"/>
      <c r="D45" s="20" t="s">
        <v>42</v>
      </c>
      <c r="E45" s="81"/>
      <c r="F45" s="1"/>
      <c r="G45" s="72"/>
      <c r="H45" s="73"/>
      <c r="I45" s="74"/>
      <c r="J45" s="7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5"/>
      <c r="B46" s="101" t="s">
        <v>32</v>
      </c>
      <c r="C46" s="102"/>
      <c r="D46" s="101" t="s">
        <v>68</v>
      </c>
      <c r="E46" s="102"/>
    </row>
    <row r="47" spans="1:23" ht="15.75" customHeight="1" x14ac:dyDescent="0.25">
      <c r="A47" s="76" t="s">
        <v>73</v>
      </c>
      <c r="B47" s="46"/>
      <c r="C47" s="93" t="s">
        <v>35</v>
      </c>
      <c r="D47" s="116"/>
      <c r="E47" s="102"/>
    </row>
    <row r="48" spans="1:23" ht="15.75" customHeight="1" x14ac:dyDescent="0.25">
      <c r="A48" s="28" t="s">
        <v>75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7" t="s">
        <v>86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77" t="s">
        <v>77</v>
      </c>
      <c r="B50" s="7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79</v>
      </c>
      <c r="B51" s="79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80</v>
      </c>
      <c r="B53" s="79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B46:C46"/>
    <mergeCell ref="D47:E47"/>
    <mergeCell ref="A45:A46"/>
    <mergeCell ref="A38:A40"/>
    <mergeCell ref="I38:N38"/>
    <mergeCell ref="C38:H38"/>
    <mergeCell ref="D46:E46"/>
    <mergeCell ref="B38:B40"/>
    <mergeCell ref="A2:G2"/>
    <mergeCell ref="B4:C4"/>
    <mergeCell ref="A31:A32"/>
    <mergeCell ref="B31:B32"/>
    <mergeCell ref="D27:E27"/>
    <mergeCell ref="D26:E26"/>
    <mergeCell ref="B6:C6"/>
    <mergeCell ref="B7:C7"/>
    <mergeCell ref="B5:C5"/>
    <mergeCell ref="B23:C23"/>
    <mergeCell ref="D24:E24"/>
    <mergeCell ref="D23:E23"/>
    <mergeCell ref="A22:A23"/>
    <mergeCell ref="D25:E25"/>
  </mergeCells>
  <conditionalFormatting sqref="B25:B27">
    <cfRule type="expression" dxfId="68" priority="1" stopIfTrue="1">
      <formula>#REF!&lt;&gt;"OK"</formula>
    </cfRule>
  </conditionalFormatting>
  <conditionalFormatting sqref="B25:B27">
    <cfRule type="expression" dxfId="67" priority="2" stopIfTrue="1">
      <formula>#REF!="OK"</formula>
    </cfRule>
  </conditionalFormatting>
  <conditionalFormatting sqref="F34">
    <cfRule type="expression" dxfId="66" priority="3" stopIfTrue="1">
      <formula>$E$34&gt;$B$34</formula>
    </cfRule>
  </conditionalFormatting>
  <conditionalFormatting sqref="F34">
    <cfRule type="expression" dxfId="65" priority="4" stopIfTrue="1">
      <formula>$E$34&lt;=$B$34</formula>
    </cfRule>
  </conditionalFormatting>
  <conditionalFormatting sqref="F33">
    <cfRule type="expression" dxfId="64" priority="5" stopIfTrue="1">
      <formula>E33&gt;$B$33</formula>
    </cfRule>
  </conditionalFormatting>
  <conditionalFormatting sqref="F33">
    <cfRule type="expression" dxfId="63" priority="6" stopIfTrue="1">
      <formula>E33&lt;=$B$33</formula>
    </cfRule>
  </conditionalFormatting>
  <conditionalFormatting sqref="C24">
    <cfRule type="expression" dxfId="62" priority="7">
      <formula>$B$24&lt;&gt;"OK"</formula>
    </cfRule>
  </conditionalFormatting>
  <conditionalFormatting sqref="C24">
    <cfRule type="expression" dxfId="61" priority="8" stopIfTrue="1">
      <formula>$B$24="OK"</formula>
    </cfRule>
  </conditionalFormatting>
  <conditionalFormatting sqref="C25">
    <cfRule type="expression" dxfId="60" priority="9">
      <formula>$B$25&lt;&gt;"OK"</formula>
    </cfRule>
  </conditionalFormatting>
  <conditionalFormatting sqref="C25">
    <cfRule type="expression" dxfId="59" priority="10">
      <formula>$B$25="OK"</formula>
    </cfRule>
  </conditionalFormatting>
  <conditionalFormatting sqref="C26">
    <cfRule type="expression" dxfId="58" priority="11">
      <formula>$B$26&lt;&gt;"NO"</formula>
    </cfRule>
  </conditionalFormatting>
  <conditionalFormatting sqref="C26">
    <cfRule type="expression" dxfId="57" priority="12">
      <formula>$B$26="NO"</formula>
    </cfRule>
  </conditionalFormatting>
  <conditionalFormatting sqref="C27">
    <cfRule type="expression" dxfId="56" priority="13" stopIfTrue="1">
      <formula>$B$27&lt;&gt;"NO"</formula>
    </cfRule>
  </conditionalFormatting>
  <conditionalFormatting sqref="C27">
    <cfRule type="expression" dxfId="55" priority="14" stopIfTrue="1">
      <formula>$B$27="NO"</formula>
    </cfRule>
  </conditionalFormatting>
  <conditionalFormatting sqref="I42 I45 K41">
    <cfRule type="expression" dxfId="54" priority="15" stopIfTrue="1">
      <formula>$J$41=""</formula>
    </cfRule>
  </conditionalFormatting>
  <conditionalFormatting sqref="I42 I45 K41">
    <cfRule type="expression" dxfId="53" priority="16" stopIfTrue="1">
      <formula>$J$41&lt;=$B$41</formula>
    </cfRule>
  </conditionalFormatting>
  <conditionalFormatting sqref="I42 I45 K41">
    <cfRule type="expression" dxfId="52" priority="17" stopIfTrue="1">
      <formula>$J$41&gt;$B$41</formula>
    </cfRule>
  </conditionalFormatting>
  <conditionalFormatting sqref="F41">
    <cfRule type="expression" dxfId="51" priority="18" stopIfTrue="1">
      <formula>$E$41=""</formula>
    </cfRule>
  </conditionalFormatting>
  <conditionalFormatting sqref="F41">
    <cfRule type="expression" dxfId="50" priority="19" stopIfTrue="1">
      <formula>$E$41&lt;=$B$41</formula>
    </cfRule>
  </conditionalFormatting>
  <conditionalFormatting sqref="F41">
    <cfRule type="expression" dxfId="49" priority="20" stopIfTrue="1">
      <formula>$E$41&gt;$B$41</formula>
    </cfRule>
  </conditionalFormatting>
  <conditionalFormatting sqref="C47">
    <cfRule type="expression" dxfId="48" priority="21" stopIfTrue="1">
      <formula>$B$47=""</formula>
    </cfRule>
  </conditionalFormatting>
  <conditionalFormatting sqref="C47">
    <cfRule type="expression" dxfId="47" priority="22" stopIfTrue="1">
      <formula>$B$47="OK"</formula>
    </cfRule>
  </conditionalFormatting>
  <conditionalFormatting sqref="C47">
    <cfRule type="expression" dxfId="46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7"/>
  <sheetViews>
    <sheetView showGridLines="0" topLeftCell="A10" zoomScale="50" zoomScaleNormal="50" workbookViewId="0">
      <selection activeCell="A15" sqref="A15:N47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5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0" t="s">
        <v>11</v>
      </c>
      <c r="C6" s="105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1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30"/>
      <c r="F15" s="29"/>
      <c r="G15" s="29"/>
      <c r="H15" s="29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14.25" customHeight="1" x14ac:dyDescent="0.35">
      <c r="A16" s="33" t="s">
        <v>34</v>
      </c>
      <c r="B16" s="85" t="s">
        <v>35</v>
      </c>
      <c r="C16" s="29"/>
      <c r="D16" s="29"/>
      <c r="E16" s="30"/>
      <c r="F16" s="29"/>
      <c r="G16" s="29"/>
      <c r="H16" s="29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14.25" customHeight="1" x14ac:dyDescent="0.35">
      <c r="A17" s="34" t="s">
        <v>36</v>
      </c>
      <c r="B17" s="86" t="s">
        <v>35</v>
      </c>
      <c r="C17" s="29"/>
      <c r="D17" s="29"/>
      <c r="E17" s="30"/>
      <c r="F17" s="29"/>
      <c r="G17" s="29"/>
      <c r="H17" s="29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14.25" customHeight="1" x14ac:dyDescent="0.35">
      <c r="A18" s="35" t="s">
        <v>37</v>
      </c>
      <c r="B18" s="87" t="s">
        <v>35</v>
      </c>
      <c r="C18" s="29"/>
      <c r="D18" s="29"/>
      <c r="E18" s="30"/>
      <c r="F18" s="29"/>
      <c r="G18" s="29"/>
      <c r="H18" s="29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ht="14.25" customHeight="1" x14ac:dyDescent="0.25">
      <c r="A19" s="36"/>
      <c r="B19" s="29"/>
      <c r="C19" s="29"/>
      <c r="D19" s="29"/>
      <c r="E19" s="30"/>
      <c r="F19" s="29"/>
      <c r="G19" s="29"/>
      <c r="H19" s="29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ht="14.25" customHeight="1" x14ac:dyDescent="0.25">
      <c r="A20" s="28" t="s">
        <v>38</v>
      </c>
      <c r="B20" s="28"/>
      <c r="C20" s="28"/>
      <c r="D20" s="29"/>
      <c r="E20" s="30"/>
      <c r="F20" s="29"/>
      <c r="G20" s="29"/>
      <c r="H20" s="29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87</v>
      </c>
      <c r="B21" s="28"/>
      <c r="C21" s="28"/>
      <c r="D21" s="29"/>
      <c r="E21" s="30"/>
      <c r="F21" s="29"/>
      <c r="G21" s="29"/>
      <c r="H21" s="29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4.25" customHeight="1" x14ac:dyDescent="0.25">
      <c r="A22" s="94" t="s">
        <v>40</v>
      </c>
      <c r="B22" s="20" t="s">
        <v>41</v>
      </c>
      <c r="C22" s="80">
        <v>44730</v>
      </c>
      <c r="D22" s="20" t="s">
        <v>42</v>
      </c>
      <c r="E22" s="81">
        <v>0.72986111111094942</v>
      </c>
    </row>
    <row r="23" spans="1:23" ht="14.25" customHeight="1" x14ac:dyDescent="0.25">
      <c r="A23" s="103"/>
      <c r="B23" s="108" t="s">
        <v>32</v>
      </c>
      <c r="C23" s="109"/>
      <c r="D23" s="101" t="s">
        <v>43</v>
      </c>
      <c r="E23" s="102"/>
    </row>
    <row r="24" spans="1:23" ht="14.25" customHeight="1" x14ac:dyDescent="0.25">
      <c r="A24" s="40" t="s">
        <v>44</v>
      </c>
      <c r="B24" s="41" t="s">
        <v>36</v>
      </c>
      <c r="C24" s="88" t="s">
        <v>35</v>
      </c>
      <c r="D24" s="99"/>
      <c r="E24" s="100"/>
    </row>
    <row r="25" spans="1:23" ht="14.25" customHeight="1" x14ac:dyDescent="0.25">
      <c r="A25" s="42" t="s">
        <v>45</v>
      </c>
      <c r="B25" s="82" t="s">
        <v>36</v>
      </c>
      <c r="C25" s="89" t="s">
        <v>35</v>
      </c>
      <c r="D25" s="104"/>
      <c r="E25" s="105"/>
    </row>
    <row r="26" spans="1:23" ht="14.25" customHeight="1" x14ac:dyDescent="0.25">
      <c r="A26" s="44" t="s">
        <v>46</v>
      </c>
      <c r="B26" s="82" t="s">
        <v>47</v>
      </c>
      <c r="C26" s="89" t="s">
        <v>35</v>
      </c>
      <c r="D26" s="104"/>
      <c r="E26" s="105"/>
    </row>
    <row r="27" spans="1:23" ht="14.25" customHeight="1" x14ac:dyDescent="0.25">
      <c r="A27" s="45" t="s">
        <v>48</v>
      </c>
      <c r="B27" s="46" t="s">
        <v>47</v>
      </c>
      <c r="C27" s="90" t="s">
        <v>35</v>
      </c>
      <c r="D27" s="106"/>
      <c r="E27" s="107"/>
    </row>
    <row r="28" spans="1:23" ht="14.25" customHeight="1" x14ac:dyDescent="0.25">
      <c r="A28" t="s">
        <v>49</v>
      </c>
      <c r="E28" s="1"/>
    </row>
    <row r="29" spans="1:23" ht="14.25" customHeight="1" x14ac:dyDescent="0.25">
      <c r="A29" s="28" t="s">
        <v>50</v>
      </c>
      <c r="B29" s="28"/>
      <c r="C29" s="28"/>
      <c r="E29" s="1"/>
    </row>
    <row r="30" spans="1:23" ht="15.75" customHeight="1" x14ac:dyDescent="0.25">
      <c r="A30" s="37" t="s">
        <v>88</v>
      </c>
      <c r="B30" s="28"/>
      <c r="C30" s="28"/>
      <c r="D30" s="29"/>
      <c r="E30" s="30"/>
      <c r="F30" s="29"/>
      <c r="G30" s="29"/>
      <c r="H30" s="29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" customHeight="1" x14ac:dyDescent="0.25">
      <c r="A31" s="94" t="s">
        <v>52</v>
      </c>
      <c r="B31" s="94" t="s">
        <v>53</v>
      </c>
      <c r="C31" s="20" t="s">
        <v>41</v>
      </c>
      <c r="D31" s="80">
        <v>44730</v>
      </c>
      <c r="E31" s="20"/>
      <c r="F31" s="20" t="s">
        <v>42</v>
      </c>
      <c r="G31" s="81">
        <v>0.72986111111094942</v>
      </c>
    </row>
    <row r="32" spans="1:23" ht="30.75" customHeight="1" x14ac:dyDescent="0.25">
      <c r="A32" s="95"/>
      <c r="B32" s="95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</row>
    <row r="33" spans="1:23" ht="13.5" customHeight="1" x14ac:dyDescent="0.35">
      <c r="A33" s="47" t="s">
        <v>57</v>
      </c>
      <c r="B33" s="82">
        <v>2.1</v>
      </c>
      <c r="C33" s="82">
        <v>15.1</v>
      </c>
      <c r="D33" s="83">
        <v>14.7</v>
      </c>
      <c r="E33" s="49">
        <f t="shared" ref="E33:E34" si="0">IF(AND(C33=0,D33=0),"",ABS(C33-D33))</f>
        <v>0.40000000000000036</v>
      </c>
      <c r="F33" s="91" t="s">
        <v>35</v>
      </c>
      <c r="G33" s="47"/>
    </row>
    <row r="34" spans="1:23" ht="14.25" customHeight="1" x14ac:dyDescent="0.35">
      <c r="A34" s="50" t="s">
        <v>58</v>
      </c>
      <c r="B34" s="46">
        <v>10.1</v>
      </c>
      <c r="C34" s="51">
        <f>995*0.75</f>
        <v>746.25</v>
      </c>
      <c r="D34" s="84">
        <v>744</v>
      </c>
      <c r="E34" s="53">
        <f t="shared" si="0"/>
        <v>2.25</v>
      </c>
      <c r="F34" s="92" t="s">
        <v>35</v>
      </c>
      <c r="G34" s="54"/>
    </row>
    <row r="35" spans="1:23" ht="14.25" customHeight="1" x14ac:dyDescent="0.25">
      <c r="A35" t="s">
        <v>89</v>
      </c>
      <c r="D35" s="1"/>
      <c r="E35" s="55"/>
      <c r="F35" s="56"/>
    </row>
    <row r="36" spans="1:23" ht="14.25" customHeight="1" x14ac:dyDescent="0.25">
      <c r="A36" s="28" t="s">
        <v>60</v>
      </c>
      <c r="B36" s="28"/>
      <c r="C36" s="28"/>
      <c r="E36" s="1"/>
    </row>
    <row r="37" spans="1:23" ht="15.75" customHeight="1" x14ac:dyDescent="0.25">
      <c r="A37" s="37" t="s">
        <v>90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4" t="s">
        <v>52</v>
      </c>
      <c r="B38" s="96" t="s">
        <v>53</v>
      </c>
      <c r="C38" s="101" t="s">
        <v>62</v>
      </c>
      <c r="D38" s="117"/>
      <c r="E38" s="117"/>
      <c r="F38" s="117"/>
      <c r="G38" s="117"/>
      <c r="H38" s="102"/>
      <c r="I38" s="101" t="s">
        <v>63</v>
      </c>
      <c r="J38" s="117"/>
      <c r="K38" s="117"/>
      <c r="L38" s="117"/>
      <c r="M38" s="117"/>
      <c r="N38" s="102"/>
    </row>
    <row r="39" spans="1:23" ht="18.75" customHeight="1" x14ac:dyDescent="0.25">
      <c r="A39" s="103"/>
      <c r="B39" s="97"/>
      <c r="C39" s="57" t="s">
        <v>41</v>
      </c>
      <c r="D39" s="58"/>
      <c r="E39" s="22" t="s">
        <v>42</v>
      </c>
      <c r="F39" s="59"/>
      <c r="G39" s="20"/>
      <c r="H39" s="20"/>
      <c r="I39" s="20" t="s">
        <v>41</v>
      </c>
      <c r="J39" s="80"/>
      <c r="K39" s="20" t="s">
        <v>42</v>
      </c>
      <c r="L39" s="81"/>
      <c r="M39" s="20"/>
      <c r="N39" s="20"/>
    </row>
    <row r="40" spans="1:23" ht="42" customHeight="1" x14ac:dyDescent="0.25">
      <c r="A40" s="95"/>
      <c r="B40" s="98"/>
      <c r="C40" s="60" t="s">
        <v>64</v>
      </c>
      <c r="D40" s="20" t="s">
        <v>55</v>
      </c>
      <c r="E40" s="20" t="s">
        <v>56</v>
      </c>
      <c r="F40" s="20" t="s">
        <v>32</v>
      </c>
      <c r="G40" s="20" t="s">
        <v>65</v>
      </c>
      <c r="H40" s="20" t="s">
        <v>66</v>
      </c>
      <c r="I40" s="20" t="s">
        <v>67</v>
      </c>
      <c r="J40" s="20" t="s">
        <v>56</v>
      </c>
      <c r="K40" s="20" t="s">
        <v>32</v>
      </c>
      <c r="L40" s="20" t="s">
        <v>65</v>
      </c>
      <c r="M40" s="20" t="s">
        <v>66</v>
      </c>
      <c r="N40" s="20" t="s">
        <v>68</v>
      </c>
    </row>
    <row r="41" spans="1:23" ht="15.75" customHeight="1" x14ac:dyDescent="0.25">
      <c r="A41" s="61" t="s">
        <v>69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3" t="s">
        <v>35</v>
      </c>
      <c r="G41" s="64"/>
      <c r="H41" s="67"/>
      <c r="I41" s="67"/>
      <c r="J41" s="68" t="str">
        <f>IFERROR(ABS(I41-C41)/I41,"")</f>
        <v/>
      </c>
      <c r="K41" s="66" t="s">
        <v>35</v>
      </c>
      <c r="L41" s="69"/>
      <c r="M41" s="70"/>
      <c r="N41" s="71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70</v>
      </c>
      <c r="E42" s="1"/>
    </row>
    <row r="43" spans="1:23" ht="14.25" customHeight="1" x14ac:dyDescent="0.25">
      <c r="A43" s="28" t="s">
        <v>71</v>
      </c>
      <c r="B43" s="28"/>
      <c r="C43" s="28"/>
      <c r="E43" s="1"/>
    </row>
    <row r="44" spans="1:23" ht="15.75" customHeight="1" x14ac:dyDescent="0.25">
      <c r="A44" s="37" t="s">
        <v>91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94" t="s">
        <v>52</v>
      </c>
      <c r="B45" s="20" t="s">
        <v>41</v>
      </c>
      <c r="C45" s="80"/>
      <c r="D45" s="20" t="s">
        <v>42</v>
      </c>
      <c r="E45" s="81"/>
      <c r="F45" s="1"/>
      <c r="G45" s="72"/>
      <c r="H45" s="73"/>
      <c r="I45" s="74"/>
      <c r="J45" s="7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5"/>
      <c r="B46" s="101" t="s">
        <v>32</v>
      </c>
      <c r="C46" s="102"/>
      <c r="D46" s="101" t="s">
        <v>68</v>
      </c>
      <c r="E46" s="102"/>
    </row>
    <row r="47" spans="1:23" ht="15.75" customHeight="1" x14ac:dyDescent="0.25">
      <c r="A47" s="76" t="s">
        <v>73</v>
      </c>
      <c r="B47" s="46"/>
      <c r="C47" s="93" t="s">
        <v>35</v>
      </c>
      <c r="D47" s="116"/>
      <c r="E47" s="102"/>
    </row>
    <row r="48" spans="1:23" ht="15.75" customHeight="1" x14ac:dyDescent="0.25">
      <c r="A48" s="28" t="s">
        <v>75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7" t="s">
        <v>92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77" t="s">
        <v>77</v>
      </c>
      <c r="B50" s="7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79</v>
      </c>
      <c r="B51" s="79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80</v>
      </c>
      <c r="B53" s="79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B46:C46"/>
    <mergeCell ref="D47:E47"/>
    <mergeCell ref="A45:A46"/>
    <mergeCell ref="A38:A40"/>
    <mergeCell ref="I38:N38"/>
    <mergeCell ref="C38:H38"/>
    <mergeCell ref="D46:E46"/>
    <mergeCell ref="B6:C6"/>
    <mergeCell ref="B7:C7"/>
    <mergeCell ref="B5:C5"/>
    <mergeCell ref="A2:G2"/>
    <mergeCell ref="B4:C4"/>
    <mergeCell ref="A31:A32"/>
    <mergeCell ref="B31:B32"/>
    <mergeCell ref="B38:B40"/>
    <mergeCell ref="D24:E24"/>
    <mergeCell ref="D23:E23"/>
    <mergeCell ref="A22:A23"/>
    <mergeCell ref="D25:E25"/>
    <mergeCell ref="D27:E27"/>
    <mergeCell ref="D26:E26"/>
    <mergeCell ref="B23:C23"/>
  </mergeCells>
  <conditionalFormatting sqref="B25:B27">
    <cfRule type="expression" dxfId="45" priority="1" stopIfTrue="1">
      <formula>#REF!&lt;&gt;"OK"</formula>
    </cfRule>
  </conditionalFormatting>
  <conditionalFormatting sqref="B25:B27">
    <cfRule type="expression" dxfId="44" priority="2" stopIfTrue="1">
      <formula>#REF!="OK"</formula>
    </cfRule>
  </conditionalFormatting>
  <conditionalFormatting sqref="F34">
    <cfRule type="expression" dxfId="43" priority="3" stopIfTrue="1">
      <formula>$E$34&gt;$B$34</formula>
    </cfRule>
  </conditionalFormatting>
  <conditionalFormatting sqref="F34">
    <cfRule type="expression" dxfId="42" priority="4" stopIfTrue="1">
      <formula>$E$34&lt;=$B$34</formula>
    </cfRule>
  </conditionalFormatting>
  <conditionalFormatting sqref="F33">
    <cfRule type="expression" dxfId="41" priority="5" stopIfTrue="1">
      <formula>E33&gt;$B$33</formula>
    </cfRule>
  </conditionalFormatting>
  <conditionalFormatting sqref="F33">
    <cfRule type="expression" dxfId="40" priority="6" stopIfTrue="1">
      <formula>E33&lt;=$B$33</formula>
    </cfRule>
  </conditionalFormatting>
  <conditionalFormatting sqref="C24">
    <cfRule type="expression" dxfId="39" priority="7">
      <formula>$B$24&lt;&gt;"OK"</formula>
    </cfRule>
  </conditionalFormatting>
  <conditionalFormatting sqref="C24">
    <cfRule type="expression" dxfId="38" priority="8" stopIfTrue="1">
      <formula>$B$24="OK"</formula>
    </cfRule>
  </conditionalFormatting>
  <conditionalFormatting sqref="C25">
    <cfRule type="expression" dxfId="37" priority="9">
      <formula>$B$25&lt;&gt;"OK"</formula>
    </cfRule>
  </conditionalFormatting>
  <conditionalFormatting sqref="C25">
    <cfRule type="expression" dxfId="36" priority="10">
      <formula>$B$25="OK"</formula>
    </cfRule>
  </conditionalFormatting>
  <conditionalFormatting sqref="C26">
    <cfRule type="expression" dxfId="35" priority="11">
      <formula>$B$26&lt;&gt;"NO"</formula>
    </cfRule>
  </conditionalFormatting>
  <conditionalFormatting sqref="C26">
    <cfRule type="expression" dxfId="34" priority="12">
      <formula>$B$26="NO"</formula>
    </cfRule>
  </conditionalFormatting>
  <conditionalFormatting sqref="C27">
    <cfRule type="expression" dxfId="33" priority="13" stopIfTrue="1">
      <formula>$B$27&lt;&gt;"NO"</formula>
    </cfRule>
  </conditionalFormatting>
  <conditionalFormatting sqref="C27">
    <cfRule type="expression" dxfId="32" priority="14" stopIfTrue="1">
      <formula>$B$27="NO"</formula>
    </cfRule>
  </conditionalFormatting>
  <conditionalFormatting sqref="I42 I45 K41">
    <cfRule type="expression" dxfId="31" priority="15" stopIfTrue="1">
      <formula>$J$41=""</formula>
    </cfRule>
  </conditionalFormatting>
  <conditionalFormatting sqref="I42 I45 K41">
    <cfRule type="expression" dxfId="30" priority="16" stopIfTrue="1">
      <formula>$J$41&lt;=$B$41</formula>
    </cfRule>
  </conditionalFormatting>
  <conditionalFormatting sqref="I42 I45 K41">
    <cfRule type="expression" dxfId="29" priority="17" stopIfTrue="1">
      <formula>$J$41&gt;$B$41</formula>
    </cfRule>
  </conditionalFormatting>
  <conditionalFormatting sqref="F41">
    <cfRule type="expression" dxfId="28" priority="18" stopIfTrue="1">
      <formula>$E$41=""</formula>
    </cfRule>
  </conditionalFormatting>
  <conditionalFormatting sqref="F41">
    <cfRule type="expression" dxfId="27" priority="19" stopIfTrue="1">
      <formula>$E$41&lt;=$B$41</formula>
    </cfRule>
  </conditionalFormatting>
  <conditionalFormatting sqref="F41">
    <cfRule type="expression" dxfId="26" priority="20" stopIfTrue="1">
      <formula>$E$41&gt;$B$41</formula>
    </cfRule>
  </conditionalFormatting>
  <conditionalFormatting sqref="C47">
    <cfRule type="expression" dxfId="25" priority="21" stopIfTrue="1">
      <formula>$B$47=""</formula>
    </cfRule>
  </conditionalFormatting>
  <conditionalFormatting sqref="C47">
    <cfRule type="expression" dxfId="24" priority="22" stopIfTrue="1">
      <formula>$B$47="OK"</formula>
    </cfRule>
  </conditionalFormatting>
  <conditionalFormatting sqref="C47">
    <cfRule type="expression" dxfId="23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7"/>
  <sheetViews>
    <sheetView showGridLines="0" topLeftCell="A11" zoomScale="50" zoomScaleNormal="50" workbookViewId="0">
      <selection activeCell="A15" sqref="A15:N47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3" t="s">
        <v>0</v>
      </c>
      <c r="B2" s="114"/>
      <c r="C2" s="114"/>
      <c r="D2" s="114"/>
      <c r="E2" s="114"/>
      <c r="F2" s="114"/>
      <c r="G2" s="11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5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5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0" t="s">
        <v>11</v>
      </c>
      <c r="C6" s="105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1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30"/>
      <c r="F15" s="29"/>
      <c r="G15" s="29"/>
      <c r="H15" s="29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14.25" customHeight="1" x14ac:dyDescent="0.35">
      <c r="A16" s="33" t="s">
        <v>34</v>
      </c>
      <c r="B16" s="85" t="s">
        <v>35</v>
      </c>
      <c r="C16" s="29"/>
      <c r="D16" s="29"/>
      <c r="E16" s="30"/>
      <c r="F16" s="29"/>
      <c r="G16" s="29"/>
      <c r="H16" s="29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14.25" customHeight="1" x14ac:dyDescent="0.35">
      <c r="A17" s="34" t="s">
        <v>36</v>
      </c>
      <c r="B17" s="86" t="s">
        <v>35</v>
      </c>
      <c r="C17" s="29"/>
      <c r="D17" s="29"/>
      <c r="E17" s="30"/>
      <c r="F17" s="29"/>
      <c r="G17" s="29"/>
      <c r="H17" s="29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14.25" customHeight="1" x14ac:dyDescent="0.35">
      <c r="A18" s="35" t="s">
        <v>37</v>
      </c>
      <c r="B18" s="87" t="s">
        <v>35</v>
      </c>
      <c r="C18" s="29"/>
      <c r="D18" s="29"/>
      <c r="E18" s="30"/>
      <c r="F18" s="29"/>
      <c r="G18" s="29"/>
      <c r="H18" s="29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ht="14.25" customHeight="1" x14ac:dyDescent="0.25">
      <c r="A19" s="36"/>
      <c r="B19" s="29"/>
      <c r="C19" s="29"/>
      <c r="D19" s="29"/>
      <c r="E19" s="30"/>
      <c r="F19" s="29"/>
      <c r="G19" s="29"/>
      <c r="H19" s="29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ht="14.25" customHeight="1" x14ac:dyDescent="0.25">
      <c r="A20" s="28" t="s">
        <v>38</v>
      </c>
      <c r="B20" s="28"/>
      <c r="C20" s="28"/>
      <c r="D20" s="29"/>
      <c r="E20" s="30"/>
      <c r="F20" s="29"/>
      <c r="G20" s="29"/>
      <c r="H20" s="29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93</v>
      </c>
      <c r="B21" s="28"/>
      <c r="C21" s="28"/>
      <c r="D21" s="29"/>
      <c r="E21" s="30"/>
      <c r="F21" s="29"/>
      <c r="G21" s="29"/>
      <c r="H21" s="29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4.25" customHeight="1" x14ac:dyDescent="0.25">
      <c r="A22" s="94" t="s">
        <v>40</v>
      </c>
      <c r="B22" s="20" t="s">
        <v>41</v>
      </c>
      <c r="C22" s="80">
        <v>44734</v>
      </c>
      <c r="D22" s="20" t="s">
        <v>42</v>
      </c>
      <c r="E22" s="81">
        <v>0.62847222221898846</v>
      </c>
    </row>
    <row r="23" spans="1:23" ht="14.25" customHeight="1" x14ac:dyDescent="0.25">
      <c r="A23" s="103"/>
      <c r="B23" s="108" t="s">
        <v>32</v>
      </c>
      <c r="C23" s="109"/>
      <c r="D23" s="101" t="s">
        <v>43</v>
      </c>
      <c r="E23" s="102"/>
    </row>
    <row r="24" spans="1:23" ht="14.25" customHeight="1" x14ac:dyDescent="0.25">
      <c r="A24" s="40" t="s">
        <v>44</v>
      </c>
      <c r="B24" s="41" t="s">
        <v>36</v>
      </c>
      <c r="C24" s="88" t="s">
        <v>35</v>
      </c>
      <c r="D24" s="99"/>
      <c r="E24" s="100"/>
    </row>
    <row r="25" spans="1:23" ht="14.25" customHeight="1" x14ac:dyDescent="0.25">
      <c r="A25" s="42" t="s">
        <v>45</v>
      </c>
      <c r="B25" s="82" t="s">
        <v>36</v>
      </c>
      <c r="C25" s="89" t="s">
        <v>35</v>
      </c>
      <c r="D25" s="104"/>
      <c r="E25" s="105"/>
    </row>
    <row r="26" spans="1:23" ht="14.25" customHeight="1" x14ac:dyDescent="0.25">
      <c r="A26" s="44" t="s">
        <v>46</v>
      </c>
      <c r="B26" s="82" t="s">
        <v>47</v>
      </c>
      <c r="C26" s="89" t="s">
        <v>35</v>
      </c>
      <c r="D26" s="104"/>
      <c r="E26" s="105"/>
    </row>
    <row r="27" spans="1:23" ht="14.25" customHeight="1" x14ac:dyDescent="0.25">
      <c r="A27" s="45" t="s">
        <v>48</v>
      </c>
      <c r="B27" s="46" t="s">
        <v>47</v>
      </c>
      <c r="C27" s="90" t="s">
        <v>35</v>
      </c>
      <c r="D27" s="106"/>
      <c r="E27" s="107"/>
    </row>
    <row r="28" spans="1:23" ht="14.25" customHeight="1" x14ac:dyDescent="0.25">
      <c r="A28" t="s">
        <v>49</v>
      </c>
      <c r="E28" s="1"/>
    </row>
    <row r="29" spans="1:23" ht="14.25" customHeight="1" x14ac:dyDescent="0.25">
      <c r="A29" s="28" t="s">
        <v>50</v>
      </c>
      <c r="B29" s="28"/>
      <c r="C29" s="28"/>
      <c r="E29" s="1"/>
    </row>
    <row r="30" spans="1:23" ht="15.75" customHeight="1" x14ac:dyDescent="0.25">
      <c r="A30" s="37" t="s">
        <v>94</v>
      </c>
      <c r="B30" s="28"/>
      <c r="C30" s="28"/>
      <c r="D30" s="29"/>
      <c r="E30" s="30"/>
      <c r="F30" s="29"/>
      <c r="G30" s="29"/>
      <c r="H30" s="29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" customHeight="1" x14ac:dyDescent="0.25">
      <c r="A31" s="94" t="s">
        <v>52</v>
      </c>
      <c r="B31" s="94" t="s">
        <v>53</v>
      </c>
      <c r="C31" s="20" t="s">
        <v>41</v>
      </c>
      <c r="D31" s="80">
        <v>44734</v>
      </c>
      <c r="E31" s="20"/>
      <c r="F31" s="20" t="s">
        <v>42</v>
      </c>
      <c r="G31" s="81">
        <v>0.632638888884685</v>
      </c>
    </row>
    <row r="32" spans="1:23" ht="30.75" customHeight="1" x14ac:dyDescent="0.25">
      <c r="A32" s="95"/>
      <c r="B32" s="95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</row>
    <row r="33" spans="1:23" ht="13.5" customHeight="1" x14ac:dyDescent="0.35">
      <c r="A33" s="47" t="s">
        <v>57</v>
      </c>
      <c r="B33" s="82">
        <v>2.1</v>
      </c>
      <c r="C33" s="82">
        <v>17.5</v>
      </c>
      <c r="D33" s="83">
        <v>17.399999999999999</v>
      </c>
      <c r="E33" s="49">
        <f t="shared" ref="E33:E34" si="0">IF(AND(C33=0,D33=0),"",ABS(C33-D33))</f>
        <v>0.10000000000000142</v>
      </c>
      <c r="F33" s="91" t="s">
        <v>35</v>
      </c>
      <c r="G33" s="47"/>
    </row>
    <row r="34" spans="1:23" ht="14.25" customHeight="1" x14ac:dyDescent="0.35">
      <c r="A34" s="50" t="s">
        <v>58</v>
      </c>
      <c r="B34" s="46">
        <v>10.1</v>
      </c>
      <c r="C34" s="51">
        <f>990*0.75</f>
        <v>742.5</v>
      </c>
      <c r="D34" s="84">
        <v>740.5</v>
      </c>
      <c r="E34" s="53">
        <f t="shared" si="0"/>
        <v>2</v>
      </c>
      <c r="F34" s="92" t="s">
        <v>35</v>
      </c>
      <c r="G34" s="54"/>
    </row>
    <row r="35" spans="1:23" ht="14.25" customHeight="1" x14ac:dyDescent="0.25">
      <c r="A35" t="s">
        <v>95</v>
      </c>
      <c r="D35" s="1"/>
      <c r="E35" s="55"/>
      <c r="F35" s="56"/>
    </row>
    <row r="36" spans="1:23" ht="14.25" customHeight="1" x14ac:dyDescent="0.25">
      <c r="A36" s="28" t="s">
        <v>60</v>
      </c>
      <c r="B36" s="28"/>
      <c r="C36" s="28"/>
      <c r="E36" s="1"/>
    </row>
    <row r="37" spans="1:23" ht="15.75" customHeight="1" x14ac:dyDescent="0.25">
      <c r="A37" s="37" t="s">
        <v>96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4" t="s">
        <v>52</v>
      </c>
      <c r="B38" s="96" t="s">
        <v>53</v>
      </c>
      <c r="C38" s="101" t="s">
        <v>62</v>
      </c>
      <c r="D38" s="117"/>
      <c r="E38" s="117"/>
      <c r="F38" s="117"/>
      <c r="G38" s="117"/>
      <c r="H38" s="102"/>
      <c r="I38" s="101" t="s">
        <v>63</v>
      </c>
      <c r="J38" s="117"/>
      <c r="K38" s="117"/>
      <c r="L38" s="117"/>
      <c r="M38" s="117"/>
      <c r="N38" s="102"/>
    </row>
    <row r="39" spans="1:23" ht="18.75" customHeight="1" x14ac:dyDescent="0.25">
      <c r="A39" s="103"/>
      <c r="B39" s="97"/>
      <c r="C39" s="57" t="s">
        <v>41</v>
      </c>
      <c r="D39" s="58"/>
      <c r="E39" s="22" t="s">
        <v>42</v>
      </c>
      <c r="F39" s="59"/>
      <c r="G39" s="20"/>
      <c r="H39" s="20"/>
      <c r="I39" s="20" t="s">
        <v>41</v>
      </c>
      <c r="J39" s="80"/>
      <c r="K39" s="20" t="s">
        <v>42</v>
      </c>
      <c r="L39" s="81"/>
      <c r="M39" s="20"/>
      <c r="N39" s="20"/>
    </row>
    <row r="40" spans="1:23" ht="42" customHeight="1" x14ac:dyDescent="0.25">
      <c r="A40" s="95"/>
      <c r="B40" s="98"/>
      <c r="C40" s="60" t="s">
        <v>64</v>
      </c>
      <c r="D40" s="20" t="s">
        <v>55</v>
      </c>
      <c r="E40" s="20" t="s">
        <v>56</v>
      </c>
      <c r="F40" s="20" t="s">
        <v>32</v>
      </c>
      <c r="G40" s="20" t="s">
        <v>65</v>
      </c>
      <c r="H40" s="20" t="s">
        <v>66</v>
      </c>
      <c r="I40" s="20" t="s">
        <v>67</v>
      </c>
      <c r="J40" s="20" t="s">
        <v>56</v>
      </c>
      <c r="K40" s="20" t="s">
        <v>32</v>
      </c>
      <c r="L40" s="20" t="s">
        <v>65</v>
      </c>
      <c r="M40" s="20" t="s">
        <v>66</v>
      </c>
      <c r="N40" s="20" t="s">
        <v>68</v>
      </c>
    </row>
    <row r="41" spans="1:23" ht="15.75" customHeight="1" x14ac:dyDescent="0.25">
      <c r="A41" s="61" t="s">
        <v>69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3" t="s">
        <v>35</v>
      </c>
      <c r="G41" s="64"/>
      <c r="H41" s="67"/>
      <c r="I41" s="67"/>
      <c r="J41" s="68" t="str">
        <f>IFERROR(ABS(I41-C41)/I41,"")</f>
        <v/>
      </c>
      <c r="K41" s="66" t="s">
        <v>35</v>
      </c>
      <c r="L41" s="69"/>
      <c r="M41" s="70"/>
      <c r="N41" s="71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70</v>
      </c>
      <c r="E42" s="1"/>
    </row>
    <row r="43" spans="1:23" ht="14.25" customHeight="1" x14ac:dyDescent="0.25">
      <c r="A43" s="28" t="s">
        <v>71</v>
      </c>
      <c r="B43" s="28"/>
      <c r="C43" s="28"/>
      <c r="E43" s="1"/>
    </row>
    <row r="44" spans="1:23" ht="15.75" customHeight="1" x14ac:dyDescent="0.25">
      <c r="A44" s="37" t="s">
        <v>97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94" t="s">
        <v>52</v>
      </c>
      <c r="B45" s="20" t="s">
        <v>41</v>
      </c>
      <c r="C45" s="80"/>
      <c r="D45" s="20" t="s">
        <v>42</v>
      </c>
      <c r="E45" s="81"/>
      <c r="F45" s="1"/>
      <c r="G45" s="72"/>
      <c r="H45" s="73"/>
      <c r="I45" s="74"/>
      <c r="J45" s="7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x14ac:dyDescent="0.25">
      <c r="A46" s="95"/>
      <c r="B46" s="101" t="s">
        <v>32</v>
      </c>
      <c r="C46" s="102"/>
      <c r="D46" s="101" t="s">
        <v>68</v>
      </c>
      <c r="E46" s="102"/>
    </row>
    <row r="47" spans="1:23" ht="45" x14ac:dyDescent="0.25">
      <c r="A47" s="76" t="s">
        <v>73</v>
      </c>
      <c r="B47" s="46"/>
      <c r="C47" s="93" t="s">
        <v>35</v>
      </c>
      <c r="D47" s="116"/>
      <c r="E47" s="102"/>
    </row>
    <row r="48" spans="1:23" ht="15.75" customHeight="1" x14ac:dyDescent="0.25">
      <c r="A48" s="28" t="s">
        <v>75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7" t="s">
        <v>98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77" t="s">
        <v>77</v>
      </c>
      <c r="B50" s="7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79</v>
      </c>
      <c r="B51" s="79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80</v>
      </c>
      <c r="B53" s="79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B46:C46"/>
    <mergeCell ref="D47:E47"/>
    <mergeCell ref="A45:A46"/>
    <mergeCell ref="A38:A40"/>
    <mergeCell ref="I38:N38"/>
    <mergeCell ref="C38:H38"/>
    <mergeCell ref="D46:E46"/>
    <mergeCell ref="B38:B40"/>
    <mergeCell ref="A2:G2"/>
    <mergeCell ref="B4:C4"/>
    <mergeCell ref="A31:A32"/>
    <mergeCell ref="B31:B32"/>
    <mergeCell ref="D27:E27"/>
    <mergeCell ref="D26:E26"/>
    <mergeCell ref="B6:C6"/>
    <mergeCell ref="B7:C7"/>
    <mergeCell ref="B5:C5"/>
    <mergeCell ref="B23:C23"/>
    <mergeCell ref="D24:E24"/>
    <mergeCell ref="D23:E23"/>
    <mergeCell ref="A22:A23"/>
    <mergeCell ref="D25:E25"/>
  </mergeCells>
  <conditionalFormatting sqref="B25:B27">
    <cfRule type="expression" dxfId="22" priority="1" stopIfTrue="1">
      <formula>#REF!&lt;&gt;"OK"</formula>
    </cfRule>
  </conditionalFormatting>
  <conditionalFormatting sqref="B25:B27">
    <cfRule type="expression" dxfId="21" priority="2" stopIfTrue="1">
      <formula>#REF!="OK"</formula>
    </cfRule>
  </conditionalFormatting>
  <conditionalFormatting sqref="F34">
    <cfRule type="expression" dxfId="20" priority="3" stopIfTrue="1">
      <formula>$E$34&gt;$B$34</formula>
    </cfRule>
  </conditionalFormatting>
  <conditionalFormatting sqref="F34">
    <cfRule type="expression" dxfId="19" priority="4" stopIfTrue="1">
      <formula>$E$34&lt;=$B$34</formula>
    </cfRule>
  </conditionalFormatting>
  <conditionalFormatting sqref="F33">
    <cfRule type="expression" dxfId="18" priority="5" stopIfTrue="1">
      <formula>E33&gt;$B$33</formula>
    </cfRule>
  </conditionalFormatting>
  <conditionalFormatting sqref="F33">
    <cfRule type="expression" dxfId="17" priority="6" stopIfTrue="1">
      <formula>E33&lt;=$B$33</formula>
    </cfRule>
  </conditionalFormatting>
  <conditionalFormatting sqref="C24">
    <cfRule type="expression" dxfId="16" priority="7">
      <formula>$B$24&lt;&gt;"OK"</formula>
    </cfRule>
  </conditionalFormatting>
  <conditionalFormatting sqref="C24">
    <cfRule type="expression" dxfId="15" priority="8" stopIfTrue="1">
      <formula>$B$24="OK"</formula>
    </cfRule>
  </conditionalFormatting>
  <conditionalFormatting sqref="C25">
    <cfRule type="expression" dxfId="14" priority="9">
      <formula>$B$25&lt;&gt;"OK"</formula>
    </cfRule>
  </conditionalFormatting>
  <conditionalFormatting sqref="C25">
    <cfRule type="expression" dxfId="13" priority="10">
      <formula>$B$25="OK"</formula>
    </cfRule>
  </conditionalFormatting>
  <conditionalFormatting sqref="C26">
    <cfRule type="expression" dxfId="12" priority="11">
      <formula>$B$26&lt;&gt;"NO"</formula>
    </cfRule>
  </conditionalFormatting>
  <conditionalFormatting sqref="C26">
    <cfRule type="expression" dxfId="11" priority="12">
      <formula>$B$26="NO"</formula>
    </cfRule>
  </conditionalFormatting>
  <conditionalFormatting sqref="C27">
    <cfRule type="expression" dxfId="10" priority="13" stopIfTrue="1">
      <formula>$B$27&lt;&gt;"NO"</formula>
    </cfRule>
  </conditionalFormatting>
  <conditionalFormatting sqref="C27">
    <cfRule type="expression" dxfId="9" priority="14" stopIfTrue="1">
      <formula>$B$27="NO"</formula>
    </cfRule>
  </conditionalFormatting>
  <conditionalFormatting sqref="I42 I45 K41">
    <cfRule type="expression" dxfId="8" priority="15" stopIfTrue="1">
      <formula>$J$41=""</formula>
    </cfRule>
  </conditionalFormatting>
  <conditionalFormatting sqref="I42 I45 K41">
    <cfRule type="expression" dxfId="7" priority="16" stopIfTrue="1">
      <formula>$J$41&lt;=$B$41</formula>
    </cfRule>
  </conditionalFormatting>
  <conditionalFormatting sqref="I42 I45 K41">
    <cfRule type="expression" dxfId="6" priority="17" stopIfTrue="1">
      <formula>$J$41&gt;$B$41</formula>
    </cfRule>
  </conditionalFormatting>
  <conditionalFormatting sqref="F41">
    <cfRule type="expression" dxfId="5" priority="18" stopIfTrue="1">
      <formula>$E$41=""</formula>
    </cfRule>
  </conditionalFormatting>
  <conditionalFormatting sqref="F41">
    <cfRule type="expression" dxfId="4" priority="19" stopIfTrue="1">
      <formula>$E$41&lt;=$B$41</formula>
    </cfRule>
  </conditionalFormatting>
  <conditionalFormatting sqref="F41">
    <cfRule type="expression" dxfId="3" priority="20" stopIfTrue="1">
      <formula>$E$41&gt;$B$41</formula>
    </cfRule>
  </conditionalFormatting>
  <conditionalFormatting sqref="C47">
    <cfRule type="expression" dxfId="2" priority="21" stopIfTrue="1">
      <formula>$B$47=""</formula>
    </cfRule>
  </conditionalFormatting>
  <conditionalFormatting sqref="C47">
    <cfRule type="expression" dxfId="1" priority="22" stopIfTrue="1">
      <formula>$B$47="OK"</formula>
    </cfRule>
  </conditionalFormatting>
  <conditionalFormatting sqref="C47">
    <cfRule type="expression" dxfId="0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36</v>
      </c>
      <c r="C2" t="s">
        <v>99</v>
      </c>
    </row>
    <row r="3" spans="1:3" ht="14.25" customHeight="1" x14ac:dyDescent="0.25">
      <c r="B3" t="s">
        <v>100</v>
      </c>
      <c r="C3" t="s">
        <v>47</v>
      </c>
    </row>
    <row r="4" spans="1:3" ht="14.25" customHeight="1" x14ac:dyDescent="0.25">
      <c r="B4" t="s">
        <v>101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2022-07-24T16:49:03Z</dcterms:modified>
</cp:coreProperties>
</file>